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6\Mef Üniversite\Mef Ünv Spor Salonu Elektrik Proje Keşif Yayın\Keşif ve şartnameler\"/>
    </mc:Choice>
  </mc:AlternateContent>
  <xr:revisionPtr revIDLastSave="0" documentId="8_{4295F67E-824F-4F32-9F06-883C9C9D7B7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Özel 20" sheetId="64" r:id="rId1"/>
    <sheet name="Özel 21" sheetId="6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1" i="64" l="1"/>
  <c r="I10" i="64"/>
  <c r="I9" i="64"/>
  <c r="I12" i="64" s="1"/>
  <c r="I13" i="64" l="1"/>
  <c r="I14" i="64" s="1"/>
  <c r="I11" i="63" l="1"/>
  <c r="I10" i="63"/>
  <c r="I9" i="63"/>
  <c r="I12" i="63" s="1"/>
  <c r="I13" i="63" s="1"/>
  <c r="I14" i="63" l="1"/>
</calcChain>
</file>

<file path=xl/sharedStrings.xml><?xml version="1.0" encoding="utf-8"?>
<sst xmlns="http://schemas.openxmlformats.org/spreadsheetml/2006/main" count="65" uniqueCount="39">
  <si>
    <t>KODU:</t>
  </si>
  <si>
    <t xml:space="preserve"> ÖZELLİKLERİ:</t>
  </si>
  <si>
    <t xml:space="preserve"> GÖRSELİ:</t>
  </si>
  <si>
    <t>KULLANILDIĞI MEKANLAR/BÖLGELER:</t>
  </si>
  <si>
    <t xml:space="preserve">  GENEL NOTLAR:</t>
  </si>
  <si>
    <t>TÜM MALZEMELER, İLGİLİ SAĞLIK VE GÜVENLİK ŞARTLARINI SAĞLAYACAK ÖZELLİKTE OLMALIDIR.  UYGULAMALARA, ONAYLANAN ŞAHİT NUMNE /EL NUMUNESİ/MOCK-UP MALZEMELERİNE UYGUN OLARAK DEVAM EDİLMELİDİR.</t>
  </si>
  <si>
    <t>GRUP:</t>
  </si>
  <si>
    <t>BİRİM FİYAT ANALİZİ</t>
  </si>
  <si>
    <t>Rayiç No</t>
  </si>
  <si>
    <t>Birimi</t>
  </si>
  <si>
    <t>Miktar</t>
  </si>
  <si>
    <t>Birim Fiyat</t>
  </si>
  <si>
    <t>Tutar</t>
  </si>
  <si>
    <t>TEKLİF</t>
  </si>
  <si>
    <t>ELEKTRİK USTASI</t>
  </si>
  <si>
    <t>saat</t>
  </si>
  <si>
    <t>Karsız Toplam</t>
  </si>
  <si>
    <t>Karlı Toplam</t>
  </si>
  <si>
    <t>Proforma Tanımı</t>
  </si>
  <si>
    <t>ELEKTRİK USTA Y.</t>
  </si>
  <si>
    <t>Kur</t>
  </si>
  <si>
    <t xml:space="preserve"> </t>
  </si>
  <si>
    <t>ÖZEL POZLAR</t>
  </si>
  <si>
    <t>10.100.1081</t>
  </si>
  <si>
    <t>10.100.1083</t>
  </si>
  <si>
    <t>Tüm Mahaller sıva üstü sistemlerde</t>
  </si>
  <si>
    <t>A 3,3</t>
  </si>
  <si>
    <r>
      <rPr>
        <b/>
        <sz val="12"/>
        <color theme="1"/>
        <rFont val="Calibri"/>
        <family val="2"/>
        <charset val="162"/>
        <scheme val="minor"/>
      </rPr>
      <t>PROJE ADI:                                                                                                                                                                               MEF ÜNİVERSİTESİ KAPALI SPOR SALONU</t>
    </r>
    <r>
      <rPr>
        <sz val="12"/>
        <color theme="1"/>
        <rFont val="Calibri"/>
        <family val="2"/>
        <charset val="162"/>
        <scheme val="minor"/>
      </rPr>
      <t xml:space="preserve"> </t>
    </r>
    <r>
      <rPr>
        <b/>
        <sz val="12"/>
        <color theme="1"/>
        <rFont val="Calibri"/>
        <family val="2"/>
        <charset val="162"/>
        <scheme val="minor"/>
      </rPr>
      <t xml:space="preserve">ELEKTRİK TESİSAT PROJESİ </t>
    </r>
  </si>
  <si>
    <t>set</t>
  </si>
  <si>
    <t xml:space="preserve"> MALZEME/ÜRÜN: Şantiye Elektrifikasyonu, </t>
  </si>
  <si>
    <t>Kinetik - teklif</t>
  </si>
  <si>
    <t>300m 3*2,5 mm2 kablo şantiye ortamına geçici uygulama ve sökümü, 30 adet etanş led şantiye ortamına geçici montaj ve sökümü,  8 noktadan aydınlatma anahtarlaması,  60m 5*4mm2 seyyar Kablo ile geçici şantiye panosu (1 trifaze 3 monofaze ıkışlı) temini ve sökümü, 40m 5*4mm2 seyyar Kablo ile geçici şantiye panosu (1 trifaze 3 monofaze ıkışlı) temini ve sökümü,  ve bu sistemelre ait şalt malzemeler</t>
  </si>
  <si>
    <r>
      <t xml:space="preserve"> MALZEME/ÜRÜN: </t>
    </r>
    <r>
      <rPr>
        <sz val="11"/>
        <color theme="1"/>
        <rFont val="Calibri"/>
        <family val="2"/>
        <charset val="162"/>
        <scheme val="minor"/>
      </rPr>
      <t xml:space="preserve"> RJ45 Keystone jack ve çakılması</t>
    </r>
  </si>
  <si>
    <t>Özel 20</t>
  </si>
  <si>
    <t>teklif</t>
  </si>
  <si>
    <t>ad</t>
  </si>
  <si>
    <t>01.518</t>
  </si>
  <si>
    <t>01.520</t>
  </si>
  <si>
    <t>Tüm Mahallerde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</si>
</sst>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#,##0.00_ ;\-#,##0.00\ "/>
    <numFmt numFmtId="166" formatCode="&quot;%&quot;\ 0.00\ &quot;Müteahhit Karı ve Genel Giderler&quot;"/>
    <numFmt numFmtId="167" formatCode="#,##0.00\ &quot;₺&quot;"/>
  </numFmts>
  <fonts count="1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10"/>
      <name val="Arial Tur"/>
      <charset val="162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50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7" xfId="0" applyBorder="1"/>
    <xf numFmtId="0" fontId="0" fillId="0" borderId="3" xfId="0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0" fillId="0" borderId="10" xfId="0" applyBorder="1"/>
    <xf numFmtId="0" fontId="0" fillId="0" borderId="8" xfId="0" applyBorder="1"/>
    <xf numFmtId="0" fontId="2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" xfId="0" applyFont="1" applyBorder="1"/>
    <xf numFmtId="0" fontId="1" fillId="0" borderId="2" xfId="0" applyFont="1" applyBorder="1" applyAlignment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left" indent="1"/>
    </xf>
    <xf numFmtId="4" fontId="8" fillId="0" borderId="17" xfId="0" applyNumberFormat="1" applyFont="1" applyBorder="1" applyAlignment="1">
      <alignment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indent="1"/>
    </xf>
    <xf numFmtId="0" fontId="7" fillId="3" borderId="12" xfId="0" applyFont="1" applyFill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4" fontId="8" fillId="0" borderId="23" xfId="0" applyNumberFormat="1" applyFont="1" applyBorder="1" applyAlignment="1">
      <alignment vertical="center" wrapText="1"/>
    </xf>
    <xf numFmtId="0" fontId="1" fillId="0" borderId="5" xfId="0" applyFont="1" applyBorder="1" applyAlignment="1"/>
    <xf numFmtId="0" fontId="0" fillId="0" borderId="5" xfId="0" applyFont="1" applyBorder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0" fillId="0" borderId="0" xfId="0" applyFont="1"/>
    <xf numFmtId="0" fontId="10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indent="1"/>
    </xf>
    <xf numFmtId="0" fontId="1" fillId="0" borderId="0" xfId="0" applyFont="1" applyBorder="1" applyAlignment="1">
      <alignment horizontal="left" indent="1"/>
    </xf>
    <xf numFmtId="0" fontId="7" fillId="3" borderId="12" xfId="0" applyFont="1" applyFill="1" applyBorder="1" applyAlignment="1">
      <alignment vertical="center" wrapText="1"/>
    </xf>
    <xf numFmtId="0" fontId="0" fillId="0" borderId="5" xfId="0" applyBorder="1" applyAlignment="1">
      <alignment horizontal="center"/>
    </xf>
    <xf numFmtId="0" fontId="7" fillId="3" borderId="12" xfId="0" applyFont="1" applyFill="1" applyBorder="1" applyAlignment="1">
      <alignment vertical="center" wrapText="1"/>
    </xf>
    <xf numFmtId="0" fontId="1" fillId="0" borderId="2" xfId="0" applyFont="1" applyBorder="1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11" xfId="0" applyBorder="1"/>
    <xf numFmtId="0" fontId="1" fillId="0" borderId="5" xfId="0" applyFont="1" applyBorder="1"/>
    <xf numFmtId="0" fontId="1" fillId="0" borderId="0" xfId="0" applyFont="1" applyAlignment="1">
      <alignment horizontal="left" indent="1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" fillId="0" borderId="8" xfId="0" applyFont="1" applyBorder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10" xfId="0" applyFont="1" applyBorder="1" applyAlignment="1">
      <alignment horizontal="left" indent="2"/>
    </xf>
    <xf numFmtId="0" fontId="0" fillId="0" borderId="8" xfId="0" applyBorder="1" applyAlignment="1">
      <alignment horizontal="left" indent="2"/>
    </xf>
    <xf numFmtId="0" fontId="0" fillId="0" borderId="0" xfId="0" applyAlignment="1">
      <alignment horizontal="left" indent="2"/>
    </xf>
    <xf numFmtId="0" fontId="1" fillId="0" borderId="8" xfId="0" applyFont="1" applyBorder="1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4" xfId="0" applyFont="1" applyBorder="1" applyAlignment="1">
      <alignment horizontal="left" vertical="top" wrapText="1" indent="2"/>
    </xf>
    <xf numFmtId="0" fontId="3" fillId="0" borderId="5" xfId="0" applyFont="1" applyBorder="1" applyAlignment="1">
      <alignment horizontal="left" vertical="top" wrapText="1" indent="2"/>
    </xf>
    <xf numFmtId="0" fontId="3" fillId="0" borderId="6" xfId="0" applyFont="1" applyBorder="1" applyAlignment="1">
      <alignment horizontal="left" vertical="top" wrapText="1" indent="2"/>
    </xf>
    <xf numFmtId="0" fontId="1" fillId="0" borderId="9" xfId="0" applyFont="1" applyBorder="1" applyAlignment="1">
      <alignment horizontal="left" indent="1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0" fillId="0" borderId="8" xfId="0" applyBorder="1" applyAlignment="1">
      <alignment horizontal="left" indent="1"/>
    </xf>
    <xf numFmtId="0" fontId="0" fillId="0" borderId="0" xfId="0" applyAlignment="1">
      <alignment horizontal="left" indent="1"/>
    </xf>
    <xf numFmtId="166" fontId="7" fillId="0" borderId="8" xfId="1" applyNumberFormat="1" applyFont="1" applyBorder="1" applyAlignment="1">
      <alignment horizontal="right" vertical="center" wrapText="1"/>
    </xf>
    <xf numFmtId="166" fontId="7" fillId="0" borderId="0" xfId="1" applyNumberFormat="1" applyFont="1" applyAlignment="1">
      <alignment horizontal="right" vertical="center" wrapText="1"/>
    </xf>
    <xf numFmtId="167" fontId="0" fillId="0" borderId="0" xfId="0" applyNumberFormat="1"/>
    <xf numFmtId="0" fontId="0" fillId="0" borderId="10" xfId="0" applyBorder="1"/>
    <xf numFmtId="0" fontId="7" fillId="0" borderId="4" xfId="1" applyFont="1" applyBorder="1" applyAlignment="1">
      <alignment horizontal="right" vertical="center" wrapText="1"/>
    </xf>
    <xf numFmtId="0" fontId="7" fillId="0" borderId="5" xfId="1" applyFont="1" applyBorder="1" applyAlignment="1">
      <alignment horizontal="right" vertical="center" wrapText="1"/>
    </xf>
    <xf numFmtId="0" fontId="0" fillId="0" borderId="5" xfId="0" applyBorder="1"/>
    <xf numFmtId="167" fontId="0" fillId="0" borderId="5" xfId="0" applyNumberFormat="1" applyBorder="1"/>
    <xf numFmtId="0" fontId="0" fillId="0" borderId="6" xfId="0" applyBorder="1"/>
    <xf numFmtId="0" fontId="1" fillId="0" borderId="2" xfId="0" applyFont="1" applyBorder="1" applyAlignment="1">
      <alignment horizontal="left" indent="1"/>
    </xf>
    <xf numFmtId="0" fontId="1" fillId="0" borderId="3" xfId="0" applyFont="1" applyBorder="1" applyAlignment="1">
      <alignment horizontal="left" indent="1"/>
    </xf>
    <xf numFmtId="0" fontId="8" fillId="0" borderId="18" xfId="1" quotePrefix="1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4" fontId="8" fillId="0" borderId="15" xfId="0" applyNumberFormat="1" applyFont="1" applyBorder="1" applyAlignment="1">
      <alignment vertical="center" wrapText="1"/>
    </xf>
    <xf numFmtId="165" fontId="8" fillId="0" borderId="17" xfId="0" applyNumberFormat="1" applyFont="1" applyBorder="1" applyAlignment="1">
      <alignment horizontal="right" vertical="center" wrapText="1"/>
    </xf>
    <xf numFmtId="0" fontId="0" fillId="0" borderId="17" xfId="0" applyBorder="1"/>
    <xf numFmtId="167" fontId="0" fillId="0" borderId="17" xfId="0" applyNumberFormat="1" applyBorder="1"/>
    <xf numFmtId="167" fontId="0" fillId="0" borderId="25" xfId="0" applyNumberFormat="1" applyBorder="1"/>
    <xf numFmtId="0" fontId="7" fillId="0" borderId="8" xfId="1" applyFont="1" applyBorder="1" applyAlignment="1">
      <alignment horizontal="right" vertical="center" wrapText="1"/>
    </xf>
    <xf numFmtId="0" fontId="7" fillId="0" borderId="0" xfId="1" applyFont="1" applyAlignment="1">
      <alignment horizontal="right" vertical="center" wrapText="1"/>
    </xf>
    <xf numFmtId="0" fontId="8" fillId="0" borderId="20" xfId="1" applyFont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4" fontId="8" fillId="0" borderId="22" xfId="0" applyNumberFormat="1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165" fontId="8" fillId="0" borderId="23" xfId="0" applyNumberFormat="1" applyFont="1" applyBorder="1" applyAlignment="1">
      <alignment horizontal="right" vertical="center" wrapText="1"/>
    </xf>
    <xf numFmtId="0" fontId="0" fillId="0" borderId="23" xfId="0" applyBorder="1"/>
    <xf numFmtId="167" fontId="0" fillId="0" borderId="23" xfId="0" applyNumberFormat="1" applyBorder="1"/>
    <xf numFmtId="167" fontId="0" fillId="0" borderId="24" xfId="0" applyNumberFormat="1" applyBorder="1"/>
    <xf numFmtId="49" fontId="4" fillId="0" borderId="1" xfId="0" applyNumberFormat="1" applyFont="1" applyBorder="1" applyAlignment="1">
      <alignment horizontal="left" vertical="top" wrapText="1" indent="1"/>
    </xf>
    <xf numFmtId="49" fontId="4" fillId="0" borderId="2" xfId="0" applyNumberFormat="1" applyFont="1" applyBorder="1" applyAlignment="1">
      <alignment horizontal="left" vertical="top" wrapText="1" indent="1"/>
    </xf>
    <xf numFmtId="49" fontId="4" fillId="0" borderId="3" xfId="0" applyNumberFormat="1" applyFont="1" applyBorder="1" applyAlignment="1">
      <alignment horizontal="left" vertical="top" wrapText="1" indent="1"/>
    </xf>
    <xf numFmtId="49" fontId="4" fillId="0" borderId="4" xfId="0" applyNumberFormat="1" applyFont="1" applyBorder="1" applyAlignment="1">
      <alignment horizontal="left" vertical="top" wrapText="1" indent="1"/>
    </xf>
    <xf numFmtId="49" fontId="4" fillId="0" borderId="5" xfId="0" applyNumberFormat="1" applyFont="1" applyBorder="1" applyAlignment="1">
      <alignment horizontal="left" vertical="top" wrapText="1" indent="1"/>
    </xf>
    <xf numFmtId="49" fontId="4" fillId="0" borderId="6" xfId="0" applyNumberFormat="1" applyFont="1" applyBorder="1" applyAlignment="1">
      <alignment horizontal="left" vertical="top" wrapText="1" indent="1"/>
    </xf>
    <xf numFmtId="0" fontId="0" fillId="0" borderId="5" xfId="0" applyBorder="1" applyAlignment="1">
      <alignment horizont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3" borderId="19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7" fillId="3" borderId="12" xfId="0" applyFont="1" applyFill="1" applyBorder="1" applyAlignment="1">
      <alignment vertical="center" wrapText="1"/>
    </xf>
    <xf numFmtId="0" fontId="7" fillId="3" borderId="14" xfId="0" applyFont="1" applyFill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6" xfId="0" applyBorder="1" applyAlignment="1"/>
    <xf numFmtId="0" fontId="6" fillId="2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10" xfId="0" applyBorder="1" applyAlignment="1"/>
    <xf numFmtId="0" fontId="0" fillId="0" borderId="21" xfId="0" applyFont="1" applyBorder="1" applyAlignment="1">
      <alignment horizontal="left" vertical="center" wrapText="1"/>
    </xf>
    <xf numFmtId="0" fontId="0" fillId="0" borderId="23" xfId="0" applyBorder="1" applyAlignment="1"/>
    <xf numFmtId="167" fontId="0" fillId="0" borderId="23" xfId="0" applyNumberFormat="1" applyBorder="1" applyAlignment="1"/>
    <xf numFmtId="167" fontId="0" fillId="0" borderId="24" xfId="0" applyNumberFormat="1" applyBorder="1" applyAlignment="1"/>
    <xf numFmtId="3" fontId="8" fillId="0" borderId="18" xfId="1" quotePrefix="1" applyNumberFormat="1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/>
    <xf numFmtId="167" fontId="0" fillId="0" borderId="17" xfId="0" applyNumberFormat="1" applyBorder="1" applyAlignment="1"/>
    <xf numFmtId="167" fontId="0" fillId="0" borderId="25" xfId="0" applyNumberFormat="1" applyBorder="1" applyAlignment="1"/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7" fillId="0" borderId="0" xfId="1" applyFont="1" applyBorder="1" applyAlignment="1">
      <alignment horizontal="right" vertical="center" wrapText="1"/>
    </xf>
    <xf numFmtId="167" fontId="0" fillId="0" borderId="0" xfId="0" applyNumberFormat="1" applyBorder="1" applyAlignment="1"/>
    <xf numFmtId="166" fontId="7" fillId="0" borderId="0" xfId="1" applyNumberFormat="1" applyFont="1" applyBorder="1" applyAlignment="1">
      <alignment horizontal="right" vertical="center" wrapText="1"/>
    </xf>
    <xf numFmtId="0" fontId="0" fillId="0" borderId="5" xfId="0" applyBorder="1" applyAlignment="1"/>
    <xf numFmtId="167" fontId="0" fillId="0" borderId="5" xfId="0" applyNumberFormat="1" applyBorder="1" applyAlignment="1"/>
    <xf numFmtId="0" fontId="1" fillId="0" borderId="0" xfId="0" applyFont="1" applyBorder="1" applyAlignment="1">
      <alignment horizontal="left" indent="1"/>
    </xf>
    <xf numFmtId="0" fontId="1" fillId="0" borderId="0" xfId="0" applyFont="1" applyBorder="1" applyAlignment="1">
      <alignment horizontal="left" indent="2"/>
    </xf>
    <xf numFmtId="0" fontId="0" fillId="0" borderId="8" xfId="0" applyFont="1" applyBorder="1" applyAlignment="1">
      <alignment horizontal="left" indent="2"/>
    </xf>
    <xf numFmtId="0" fontId="0" fillId="0" borderId="0" xfId="0" applyFont="1" applyBorder="1" applyAlignment="1">
      <alignment horizontal="left" indent="2"/>
    </xf>
  </cellXfs>
  <cellStyles count="2">
    <cellStyle name="Normal" xfId="0" builtinId="0"/>
    <cellStyle name="Normal_Sayf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0</xdr:row>
      <xdr:rowOff>0</xdr:rowOff>
    </xdr:from>
    <xdr:to>
      <xdr:col>5</xdr:col>
      <xdr:colOff>542925</xdr:colOff>
      <xdr:row>0</xdr:row>
      <xdr:rowOff>0</xdr:rowOff>
    </xdr:to>
    <xdr:pic>
      <xdr:nvPicPr>
        <xdr:cNvPr id="2" name="Resim 1" descr="MEDLİNEBİLD">
          <a:extLst>
            <a:ext uri="{FF2B5EF4-FFF2-40B4-BE49-F238E27FC236}">
              <a16:creationId xmlns:a16="http://schemas.microsoft.com/office/drawing/2014/main" id="{4C7240BB-7B72-40A9-823E-E55E3B2C6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382250"/>
          <a:ext cx="3133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523875</xdr:colOff>
      <xdr:row>0</xdr:row>
      <xdr:rowOff>0</xdr:rowOff>
    </xdr:from>
    <xdr:to>
      <xdr:col>6</xdr:col>
      <xdr:colOff>180975</xdr:colOff>
      <xdr:row>0</xdr:row>
      <xdr:rowOff>0</xdr:rowOff>
    </xdr:to>
    <xdr:pic>
      <xdr:nvPicPr>
        <xdr:cNvPr id="3" name="Resim 1" descr="MEDLİNEBİLD">
          <a:extLst>
            <a:ext uri="{FF2B5EF4-FFF2-40B4-BE49-F238E27FC236}">
              <a16:creationId xmlns:a16="http://schemas.microsoft.com/office/drawing/2014/main" id="{522CC4B6-B708-4E4A-8BC8-291E41DFB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0382250"/>
          <a:ext cx="3314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457200</xdr:colOff>
      <xdr:row>48</xdr:row>
      <xdr:rowOff>0</xdr:rowOff>
    </xdr:from>
    <xdr:to>
      <xdr:col>5</xdr:col>
      <xdr:colOff>542925</xdr:colOff>
      <xdr:row>48</xdr:row>
      <xdr:rowOff>0</xdr:rowOff>
    </xdr:to>
    <xdr:pic>
      <xdr:nvPicPr>
        <xdr:cNvPr id="4" name="Resim 3" descr="MEDLİNEBİLD">
          <a:extLst>
            <a:ext uri="{FF2B5EF4-FFF2-40B4-BE49-F238E27FC236}">
              <a16:creationId xmlns:a16="http://schemas.microsoft.com/office/drawing/2014/main" id="{016425CB-FF34-4A1A-A40E-63582EBC8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9820275"/>
          <a:ext cx="3133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523875</xdr:colOff>
      <xdr:row>48</xdr:row>
      <xdr:rowOff>0</xdr:rowOff>
    </xdr:from>
    <xdr:to>
      <xdr:col>6</xdr:col>
      <xdr:colOff>180975</xdr:colOff>
      <xdr:row>48</xdr:row>
      <xdr:rowOff>0</xdr:rowOff>
    </xdr:to>
    <xdr:pic>
      <xdr:nvPicPr>
        <xdr:cNvPr id="5" name="Resim 1" descr="MEDLİNEBİLD">
          <a:extLst>
            <a:ext uri="{FF2B5EF4-FFF2-40B4-BE49-F238E27FC236}">
              <a16:creationId xmlns:a16="http://schemas.microsoft.com/office/drawing/2014/main" id="{09967298-2633-4AA7-91CA-71D684AFB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9820275"/>
          <a:ext cx="3314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18</xdr:row>
      <xdr:rowOff>0</xdr:rowOff>
    </xdr:from>
    <xdr:to>
      <xdr:col>12</xdr:col>
      <xdr:colOff>304800</xdr:colOff>
      <xdr:row>19</xdr:row>
      <xdr:rowOff>114300</xdr:rowOff>
    </xdr:to>
    <xdr:sp macro="" textlink="">
      <xdr:nvSpPr>
        <xdr:cNvPr id="6" name="AutoShape 1" descr="legrand 897 ile ilgili gÃ¶rsel sonucu">
          <a:extLst>
            <a:ext uri="{FF2B5EF4-FFF2-40B4-BE49-F238E27FC236}">
              <a16:creationId xmlns:a16="http://schemas.microsoft.com/office/drawing/2014/main" id="{96EB22E2-2FEE-46FD-AB0E-7165512EB9CE}"/>
            </a:ext>
          </a:extLst>
        </xdr:cNvPr>
        <xdr:cNvSpPr>
          <a:spLocks noChangeAspect="1" noChangeArrowheads="1"/>
        </xdr:cNvSpPr>
      </xdr:nvSpPr>
      <xdr:spPr bwMode="auto">
        <a:xfrm>
          <a:off x="7429500" y="3990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361950</xdr:colOff>
      <xdr:row>21</xdr:row>
      <xdr:rowOff>85725</xdr:rowOff>
    </xdr:from>
    <xdr:to>
      <xdr:col>5</xdr:col>
      <xdr:colOff>438150</xdr:colOff>
      <xdr:row>31</xdr:row>
      <xdr:rowOff>85725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7BA1214C-41DA-4AF0-ADB2-822A1EAF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50" y="4648200"/>
          <a:ext cx="1905000" cy="1905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50</xdr:row>
      <xdr:rowOff>0</xdr:rowOff>
    </xdr:from>
    <xdr:to>
      <xdr:col>5</xdr:col>
      <xdr:colOff>542925</xdr:colOff>
      <xdr:row>50</xdr:row>
      <xdr:rowOff>0</xdr:rowOff>
    </xdr:to>
    <xdr:pic>
      <xdr:nvPicPr>
        <xdr:cNvPr id="2" name="Resim 1" descr="MEDLİNEBİLD">
          <a:extLst>
            <a:ext uri="{FF2B5EF4-FFF2-40B4-BE49-F238E27FC236}">
              <a16:creationId xmlns:a16="http://schemas.microsoft.com/office/drawing/2014/main" id="{A4AF91C0-7E22-49E1-B008-C536278F8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382250"/>
          <a:ext cx="3133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523875</xdr:colOff>
      <xdr:row>50</xdr:row>
      <xdr:rowOff>0</xdr:rowOff>
    </xdr:from>
    <xdr:to>
      <xdr:col>6</xdr:col>
      <xdr:colOff>180975</xdr:colOff>
      <xdr:row>50</xdr:row>
      <xdr:rowOff>0</xdr:rowOff>
    </xdr:to>
    <xdr:pic>
      <xdr:nvPicPr>
        <xdr:cNvPr id="3" name="Resim 1" descr="MEDLİNEBİLD">
          <a:extLst>
            <a:ext uri="{FF2B5EF4-FFF2-40B4-BE49-F238E27FC236}">
              <a16:creationId xmlns:a16="http://schemas.microsoft.com/office/drawing/2014/main" id="{E8F9DCEB-DCB8-461F-8904-AA0F8D495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0382250"/>
          <a:ext cx="3314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5631C-3D20-4DA3-B9C5-46BBBE2C3618}">
  <sheetPr>
    <pageSetUpPr fitToPage="1"/>
  </sheetPr>
  <dimension ref="A1:J47"/>
  <sheetViews>
    <sheetView topLeftCell="A7" workbookViewId="0">
      <selection activeCell="G9" sqref="G9:H11"/>
    </sheetView>
  </sheetViews>
  <sheetFormatPr defaultRowHeight="15" x14ac:dyDescent="0.25"/>
  <cols>
    <col min="8" max="8" width="10.85546875" customWidth="1"/>
  </cols>
  <sheetData>
    <row r="1" spans="1:10" ht="15" customHeight="1" x14ac:dyDescent="0.25">
      <c r="A1" s="103" t="s">
        <v>27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0" ht="15.75" thickBot="1" x14ac:dyDescent="0.3">
      <c r="A2" s="106"/>
      <c r="B2" s="107"/>
      <c r="C2" s="107"/>
      <c r="D2" s="107"/>
      <c r="E2" s="107"/>
      <c r="F2" s="107"/>
      <c r="G2" s="107"/>
      <c r="H2" s="107"/>
      <c r="I2" s="107"/>
      <c r="J2" s="108"/>
    </row>
    <row r="3" spans="1:10" ht="15.75" thickBot="1" x14ac:dyDescent="0.3"/>
    <row r="4" spans="1:10" x14ac:dyDescent="0.25">
      <c r="A4" s="2"/>
      <c r="B4" s="3"/>
      <c r="C4" s="3"/>
      <c r="D4" s="3"/>
      <c r="E4" s="3"/>
      <c r="F4" s="4"/>
      <c r="G4" s="42" t="s">
        <v>6</v>
      </c>
      <c r="H4" s="3" t="s">
        <v>22</v>
      </c>
      <c r="I4" s="3"/>
      <c r="J4" s="5"/>
    </row>
    <row r="5" spans="1:10" x14ac:dyDescent="0.25">
      <c r="A5" s="64" t="s">
        <v>32</v>
      </c>
      <c r="B5" s="65"/>
      <c r="C5" s="65"/>
      <c r="D5" s="65"/>
      <c r="E5" s="65"/>
      <c r="F5" s="69"/>
      <c r="G5" s="43" t="s">
        <v>0</v>
      </c>
      <c r="H5" s="44" t="s">
        <v>33</v>
      </c>
      <c r="I5" s="45"/>
      <c r="J5" s="8"/>
    </row>
    <row r="6" spans="1:10" ht="15.75" thickBot="1" x14ac:dyDescent="0.3">
      <c r="A6" s="46"/>
      <c r="B6" s="47"/>
      <c r="C6" s="47"/>
      <c r="D6" s="47"/>
      <c r="E6" s="47"/>
      <c r="F6" s="48"/>
      <c r="G6" s="49" t="s">
        <v>20</v>
      </c>
      <c r="H6" s="40"/>
      <c r="I6" s="109"/>
      <c r="J6" s="83"/>
    </row>
    <row r="7" spans="1:10" ht="19.5" x14ac:dyDescent="0.25">
      <c r="A7" s="110" t="s">
        <v>7</v>
      </c>
      <c r="B7" s="111"/>
      <c r="C7" s="111"/>
      <c r="D7" s="111"/>
      <c r="E7" s="111"/>
      <c r="F7" s="111"/>
      <c r="G7" s="111"/>
      <c r="H7" s="72"/>
      <c r="I7" s="72"/>
      <c r="J7" s="78"/>
    </row>
    <row r="8" spans="1:10" ht="15.75" thickBot="1" x14ac:dyDescent="0.3">
      <c r="A8" s="112" t="s">
        <v>8</v>
      </c>
      <c r="B8" s="113"/>
      <c r="C8" s="114" t="s">
        <v>18</v>
      </c>
      <c r="D8" s="113"/>
      <c r="E8" s="25" t="s">
        <v>9</v>
      </c>
      <c r="F8" s="41" t="s">
        <v>10</v>
      </c>
      <c r="G8" s="115" t="s">
        <v>11</v>
      </c>
      <c r="H8" s="72"/>
      <c r="I8" s="115" t="s">
        <v>12</v>
      </c>
      <c r="J8" s="78"/>
    </row>
    <row r="9" spans="1:10" x14ac:dyDescent="0.25">
      <c r="A9" s="95" t="s">
        <v>13</v>
      </c>
      <c r="B9" s="96"/>
      <c r="C9" s="97" t="s">
        <v>34</v>
      </c>
      <c r="D9" s="98"/>
      <c r="E9" s="26" t="s">
        <v>35</v>
      </c>
      <c r="F9" s="27">
        <v>1</v>
      </c>
      <c r="G9" s="99"/>
      <c r="H9" s="100"/>
      <c r="I9" s="101">
        <f>F9*G9</f>
        <v>0</v>
      </c>
      <c r="J9" s="102"/>
    </row>
    <row r="10" spans="1:10" x14ac:dyDescent="0.25">
      <c r="A10" s="86" t="s">
        <v>36</v>
      </c>
      <c r="B10" s="87"/>
      <c r="C10" s="88" t="s">
        <v>14</v>
      </c>
      <c r="D10" s="87"/>
      <c r="E10" s="23" t="s">
        <v>15</v>
      </c>
      <c r="F10" s="22">
        <v>0</v>
      </c>
      <c r="G10" s="89"/>
      <c r="H10" s="90"/>
      <c r="I10" s="91">
        <f>F10*G10</f>
        <v>0</v>
      </c>
      <c r="J10" s="92"/>
    </row>
    <row r="11" spans="1:10" ht="15" customHeight="1" x14ac:dyDescent="0.25">
      <c r="A11" s="86" t="s">
        <v>37</v>
      </c>
      <c r="B11" s="87"/>
      <c r="C11" s="88" t="s">
        <v>19</v>
      </c>
      <c r="D11" s="87"/>
      <c r="E11" s="23" t="s">
        <v>15</v>
      </c>
      <c r="F11" s="22">
        <v>0</v>
      </c>
      <c r="G11" s="89"/>
      <c r="H11" s="90"/>
      <c r="I11" s="91">
        <f>F11*G11</f>
        <v>0</v>
      </c>
      <c r="J11" s="92"/>
    </row>
    <row r="12" spans="1:10" x14ac:dyDescent="0.25">
      <c r="A12" s="93" t="s">
        <v>16</v>
      </c>
      <c r="B12" s="94"/>
      <c r="C12" s="94"/>
      <c r="D12" s="94"/>
      <c r="E12" s="94"/>
      <c r="F12" s="94"/>
      <c r="G12" s="72"/>
      <c r="H12" s="72"/>
      <c r="I12" s="77">
        <f>SUM(I9:I11)</f>
        <v>0</v>
      </c>
      <c r="J12" s="78"/>
    </row>
    <row r="13" spans="1:10" ht="15" customHeight="1" x14ac:dyDescent="0.25">
      <c r="A13" s="75">
        <v>20</v>
      </c>
      <c r="B13" s="76"/>
      <c r="C13" s="76"/>
      <c r="D13" s="76"/>
      <c r="E13" s="76"/>
      <c r="F13" s="76"/>
      <c r="G13" s="72"/>
      <c r="H13" s="72"/>
      <c r="I13" s="77">
        <f>I12*0.2</f>
        <v>0</v>
      </c>
      <c r="J13" s="78"/>
    </row>
    <row r="14" spans="1:10" ht="15.75" thickBot="1" x14ac:dyDescent="0.3">
      <c r="A14" s="79" t="s">
        <v>17</v>
      </c>
      <c r="B14" s="80"/>
      <c r="C14" s="80"/>
      <c r="D14" s="80"/>
      <c r="E14" s="80"/>
      <c r="F14" s="80"/>
      <c r="G14" s="81"/>
      <c r="H14" s="81"/>
      <c r="I14" s="82">
        <f>SUM(I12:I13)</f>
        <v>0</v>
      </c>
      <c r="J14" s="83"/>
    </row>
    <row r="15" spans="1:10" x14ac:dyDescent="0.25">
      <c r="A15" s="37" t="s">
        <v>1</v>
      </c>
      <c r="B15" s="24"/>
      <c r="C15" s="24"/>
      <c r="D15" s="24"/>
      <c r="E15" s="84"/>
      <c r="F15" s="84"/>
      <c r="G15" s="84"/>
      <c r="H15" s="84"/>
      <c r="I15" s="84"/>
      <c r="J15" s="85"/>
    </row>
    <row r="16" spans="1:10" x14ac:dyDescent="0.25">
      <c r="A16" s="70" t="s">
        <v>21</v>
      </c>
      <c r="B16" s="71"/>
      <c r="C16" s="71"/>
      <c r="D16" s="71"/>
      <c r="E16" s="72"/>
      <c r="F16" s="72"/>
      <c r="G16" s="72"/>
      <c r="H16" s="72"/>
      <c r="J16" s="8"/>
    </row>
    <row r="17" spans="1:10" x14ac:dyDescent="0.25">
      <c r="A17" s="73"/>
      <c r="B17" s="74"/>
      <c r="C17" s="74"/>
      <c r="D17" s="74"/>
      <c r="J17" s="8"/>
    </row>
    <row r="18" spans="1:10" ht="15.75" thickBot="1" x14ac:dyDescent="0.3">
      <c r="A18" s="73"/>
      <c r="B18" s="74"/>
      <c r="C18" s="74"/>
      <c r="D18" s="74"/>
      <c r="J18" s="8"/>
    </row>
    <row r="19" spans="1:10" x14ac:dyDescent="0.25">
      <c r="A19" s="2"/>
      <c r="B19" s="3"/>
      <c r="C19" s="3"/>
      <c r="D19" s="3"/>
      <c r="E19" s="3"/>
      <c r="F19" s="3"/>
      <c r="G19" s="3"/>
      <c r="H19" s="3"/>
      <c r="I19" s="3"/>
      <c r="J19" s="5"/>
    </row>
    <row r="20" spans="1:10" x14ac:dyDescent="0.25">
      <c r="A20" s="64" t="s">
        <v>2</v>
      </c>
      <c r="B20" s="65"/>
      <c r="C20" s="65"/>
      <c r="D20" s="65"/>
      <c r="J20" s="8"/>
    </row>
    <row r="21" spans="1:10" x14ac:dyDescent="0.25">
      <c r="A21" s="9"/>
      <c r="J21" s="8"/>
    </row>
    <row r="22" spans="1:10" x14ac:dyDescent="0.25">
      <c r="A22" s="64"/>
      <c r="B22" s="65"/>
      <c r="C22" s="65"/>
      <c r="D22" s="65"/>
      <c r="J22" s="8"/>
    </row>
    <row r="23" spans="1:10" x14ac:dyDescent="0.25">
      <c r="A23" s="9"/>
      <c r="J23" s="8"/>
    </row>
    <row r="24" spans="1:10" x14ac:dyDescent="0.25">
      <c r="A24" s="9"/>
      <c r="J24" s="8"/>
    </row>
    <row r="25" spans="1:10" x14ac:dyDescent="0.25">
      <c r="A25" s="9"/>
      <c r="J25" s="8"/>
    </row>
    <row r="26" spans="1:10" x14ac:dyDescent="0.25">
      <c r="A26" s="9"/>
      <c r="J26" s="8"/>
    </row>
    <row r="27" spans="1:10" x14ac:dyDescent="0.25">
      <c r="A27" s="9"/>
      <c r="J27" s="8"/>
    </row>
    <row r="28" spans="1:10" x14ac:dyDescent="0.25">
      <c r="A28" s="9"/>
      <c r="J28" s="8"/>
    </row>
    <row r="29" spans="1:10" x14ac:dyDescent="0.25">
      <c r="A29" s="9"/>
      <c r="J29" s="8"/>
    </row>
    <row r="30" spans="1:10" x14ac:dyDescent="0.25">
      <c r="A30" s="9"/>
      <c r="J30" s="8"/>
    </row>
    <row r="31" spans="1:10" x14ac:dyDescent="0.25">
      <c r="A31" s="9"/>
      <c r="J31" s="8"/>
    </row>
    <row r="32" spans="1:10" x14ac:dyDescent="0.25">
      <c r="A32" s="9"/>
      <c r="J32" s="8"/>
    </row>
    <row r="33" spans="1:10" x14ac:dyDescent="0.25">
      <c r="A33" s="9"/>
      <c r="J33" s="8"/>
    </row>
    <row r="34" spans="1:10" x14ac:dyDescent="0.25">
      <c r="A34" s="9"/>
      <c r="J34" s="8"/>
    </row>
    <row r="35" spans="1:10" x14ac:dyDescent="0.25">
      <c r="A35" s="9"/>
      <c r="J35" s="8"/>
    </row>
    <row r="36" spans="1:10" ht="15.75" thickBot="1" x14ac:dyDescent="0.3">
      <c r="A36" s="9"/>
      <c r="J36" s="8"/>
    </row>
    <row r="37" spans="1:10" x14ac:dyDescent="0.25">
      <c r="A37" s="2"/>
      <c r="B37" s="3"/>
      <c r="C37" s="3"/>
      <c r="D37" s="3"/>
      <c r="E37" s="3"/>
      <c r="F37" s="3"/>
      <c r="G37" s="3"/>
      <c r="H37" s="3"/>
      <c r="I37" s="3"/>
      <c r="J37" s="5"/>
    </row>
    <row r="38" spans="1:10" x14ac:dyDescent="0.25">
      <c r="A38" s="59" t="s">
        <v>3</v>
      </c>
      <c r="B38" s="60"/>
      <c r="C38" s="60"/>
      <c r="D38" s="60"/>
      <c r="E38" s="60"/>
      <c r="F38" s="60"/>
      <c r="G38" s="60"/>
      <c r="H38" s="60"/>
      <c r="I38" s="60"/>
      <c r="J38" s="61"/>
    </row>
    <row r="39" spans="1:10" x14ac:dyDescent="0.25">
      <c r="A39" s="9"/>
      <c r="J39" s="8"/>
    </row>
    <row r="40" spans="1:10" x14ac:dyDescent="0.25">
      <c r="A40" s="62"/>
      <c r="B40" s="63"/>
      <c r="C40" s="63"/>
      <c r="D40" s="63"/>
      <c r="E40" s="63"/>
      <c r="F40" s="63"/>
      <c r="G40" s="63"/>
      <c r="H40" s="50"/>
      <c r="I40" s="50"/>
      <c r="J40" s="21"/>
    </row>
    <row r="41" spans="1:10" x14ac:dyDescent="0.25">
      <c r="A41" s="13"/>
      <c r="B41" s="51" t="s">
        <v>38</v>
      </c>
      <c r="C41" s="52"/>
      <c r="D41" s="53"/>
      <c r="E41" s="53"/>
      <c r="F41" s="53"/>
      <c r="G41" s="54"/>
      <c r="H41" s="54"/>
      <c r="I41" s="54"/>
      <c r="J41" s="55"/>
    </row>
    <row r="42" spans="1:10" s="35" customFormat="1" ht="12.75" x14ac:dyDescent="0.2">
      <c r="A42" s="30"/>
      <c r="B42" s="56"/>
      <c r="C42" s="57"/>
      <c r="D42" s="56"/>
      <c r="E42" s="57"/>
      <c r="F42" s="56"/>
      <c r="G42" s="57"/>
      <c r="H42" s="58"/>
      <c r="I42" s="58"/>
      <c r="J42" s="34"/>
    </row>
    <row r="43" spans="1:10" ht="15.75" thickBot="1" x14ac:dyDescent="0.3">
      <c r="A43" s="14"/>
      <c r="B43" s="15"/>
      <c r="C43" s="15"/>
      <c r="D43" s="15"/>
      <c r="E43" s="15"/>
      <c r="F43" s="15"/>
      <c r="G43" s="15"/>
      <c r="H43" s="15"/>
      <c r="I43" s="15"/>
      <c r="J43" s="16"/>
    </row>
    <row r="44" spans="1:10" x14ac:dyDescent="0.25">
      <c r="A44" s="17"/>
      <c r="B44" s="3"/>
      <c r="C44" s="3"/>
      <c r="D44" s="3"/>
      <c r="E44" s="3"/>
      <c r="F44" s="3"/>
      <c r="G44" s="3"/>
      <c r="H44" s="3"/>
      <c r="I44" s="3"/>
      <c r="J44" s="5"/>
    </row>
    <row r="45" spans="1:10" x14ac:dyDescent="0.25">
      <c r="A45" s="64" t="s">
        <v>4</v>
      </c>
      <c r="B45" s="65"/>
      <c r="C45" s="65"/>
      <c r="J45" s="8"/>
    </row>
    <row r="46" spans="1:10" x14ac:dyDescent="0.25">
      <c r="A46" s="9"/>
      <c r="J46" s="8"/>
    </row>
    <row r="47" spans="1:10" ht="15.75" thickBot="1" x14ac:dyDescent="0.3">
      <c r="A47" s="66" t="s">
        <v>5</v>
      </c>
      <c r="B47" s="67"/>
      <c r="C47" s="67"/>
      <c r="D47" s="67"/>
      <c r="E47" s="67"/>
      <c r="F47" s="67"/>
      <c r="G47" s="67"/>
      <c r="H47" s="67"/>
      <c r="I47" s="67"/>
      <c r="J47" s="68"/>
    </row>
  </sheetData>
  <mergeCells count="36">
    <mergeCell ref="A1:J2"/>
    <mergeCell ref="I6:J6"/>
    <mergeCell ref="A7:J7"/>
    <mergeCell ref="A8:B8"/>
    <mergeCell ref="C8:D8"/>
    <mergeCell ref="G8:H8"/>
    <mergeCell ref="I8:J8"/>
    <mergeCell ref="A9:B9"/>
    <mergeCell ref="C9:D9"/>
    <mergeCell ref="G9:H9"/>
    <mergeCell ref="I9:J9"/>
    <mergeCell ref="A10:B10"/>
    <mergeCell ref="C10:D10"/>
    <mergeCell ref="G10:H10"/>
    <mergeCell ref="I10:J10"/>
    <mergeCell ref="C11:D11"/>
    <mergeCell ref="G11:H11"/>
    <mergeCell ref="I11:J11"/>
    <mergeCell ref="A12:H12"/>
    <mergeCell ref="I12:J12"/>
    <mergeCell ref="A38:J38"/>
    <mergeCell ref="A40:G40"/>
    <mergeCell ref="A45:C45"/>
    <mergeCell ref="A47:J47"/>
    <mergeCell ref="A5:F5"/>
    <mergeCell ref="A16:H16"/>
    <mergeCell ref="A17:D17"/>
    <mergeCell ref="A18:D18"/>
    <mergeCell ref="A20:D20"/>
    <mergeCell ref="A13:H13"/>
    <mergeCell ref="I13:J13"/>
    <mergeCell ref="A14:H14"/>
    <mergeCell ref="I14:J14"/>
    <mergeCell ref="E15:J15"/>
    <mergeCell ref="A22:D22"/>
    <mergeCell ref="A11:B11"/>
  </mergeCells>
  <pageMargins left="0.70866141732283472" right="0.70866141732283472" top="0.74803149606299213" bottom="0.74803149606299213" header="0.31496062992125984" footer="0.31496062992125984"/>
  <pageSetup paperSize="9" scale="67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D568D-EC5E-4C7F-834D-9CF00F462F95}">
  <sheetPr>
    <pageSetUpPr fitToPage="1"/>
  </sheetPr>
  <dimension ref="A1:N49"/>
  <sheetViews>
    <sheetView tabSelected="1" workbookViewId="0">
      <selection activeCell="L11" sqref="L11"/>
    </sheetView>
  </sheetViews>
  <sheetFormatPr defaultRowHeight="15" x14ac:dyDescent="0.25"/>
  <cols>
    <col min="8" max="8" width="10.85546875" customWidth="1"/>
  </cols>
  <sheetData>
    <row r="1" spans="1:14" ht="15" customHeight="1" x14ac:dyDescent="0.25">
      <c r="A1" s="103" t="s">
        <v>27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4" ht="35.25" customHeight="1" thickBot="1" x14ac:dyDescent="0.3">
      <c r="A2" s="106"/>
      <c r="B2" s="107"/>
      <c r="C2" s="107"/>
      <c r="D2" s="107"/>
      <c r="E2" s="107"/>
      <c r="F2" s="107"/>
      <c r="G2" s="107"/>
      <c r="H2" s="107"/>
      <c r="I2" s="107"/>
      <c r="J2" s="108"/>
    </row>
    <row r="3" spans="1:14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4" x14ac:dyDescent="0.25">
      <c r="A4" s="2"/>
      <c r="B4" s="3"/>
      <c r="C4" s="3"/>
      <c r="D4" s="3"/>
      <c r="E4" s="3"/>
      <c r="F4" s="4"/>
      <c r="G4" s="18" t="s">
        <v>6</v>
      </c>
      <c r="H4" s="3" t="s">
        <v>22</v>
      </c>
      <c r="I4" s="3"/>
      <c r="J4" s="5"/>
    </row>
    <row r="5" spans="1:14" x14ac:dyDescent="0.25">
      <c r="A5" s="116" t="s">
        <v>29</v>
      </c>
      <c r="B5" s="117"/>
      <c r="C5" s="117"/>
      <c r="D5" s="117"/>
      <c r="E5" s="117"/>
      <c r="F5" s="118"/>
      <c r="G5" s="6" t="s">
        <v>0</v>
      </c>
      <c r="H5" s="19" t="s">
        <v>26</v>
      </c>
      <c r="I5" s="7"/>
      <c r="J5" s="8"/>
    </row>
    <row r="6" spans="1:14" ht="15.75" thickBot="1" x14ac:dyDescent="0.3">
      <c r="A6" s="119"/>
      <c r="B6" s="120"/>
      <c r="C6" s="120"/>
      <c r="D6" s="120"/>
      <c r="E6" s="120"/>
      <c r="F6" s="121"/>
      <c r="G6" s="28" t="s">
        <v>20</v>
      </c>
      <c r="H6" s="29"/>
      <c r="I6" s="109"/>
      <c r="J6" s="122"/>
    </row>
    <row r="7" spans="1:14" ht="19.5" x14ac:dyDescent="0.25">
      <c r="A7" s="110" t="s">
        <v>7</v>
      </c>
      <c r="B7" s="123"/>
      <c r="C7" s="123"/>
      <c r="D7" s="123"/>
      <c r="E7" s="123"/>
      <c r="F7" s="123"/>
      <c r="G7" s="123"/>
      <c r="H7" s="124"/>
      <c r="I7" s="124"/>
      <c r="J7" s="125"/>
    </row>
    <row r="8" spans="1:14" ht="15.75" thickBot="1" x14ac:dyDescent="0.3">
      <c r="A8" s="112" t="s">
        <v>8</v>
      </c>
      <c r="B8" s="113"/>
      <c r="C8" s="114" t="s">
        <v>18</v>
      </c>
      <c r="D8" s="113"/>
      <c r="E8" s="25" t="s">
        <v>9</v>
      </c>
      <c r="F8" s="39" t="s">
        <v>10</v>
      </c>
      <c r="G8" s="115" t="s">
        <v>11</v>
      </c>
      <c r="H8" s="124"/>
      <c r="I8" s="115" t="s">
        <v>12</v>
      </c>
      <c r="J8" s="125"/>
    </row>
    <row r="9" spans="1:14" ht="42" customHeight="1" x14ac:dyDescent="0.25">
      <c r="A9" s="95" t="s">
        <v>13</v>
      </c>
      <c r="B9" s="96"/>
      <c r="C9" s="97" t="s">
        <v>30</v>
      </c>
      <c r="D9" s="126"/>
      <c r="E9" s="26" t="s">
        <v>28</v>
      </c>
      <c r="F9" s="27">
        <v>1</v>
      </c>
      <c r="G9" s="99"/>
      <c r="H9" s="127"/>
      <c r="I9" s="128">
        <f>F9*G9</f>
        <v>0</v>
      </c>
      <c r="J9" s="129"/>
    </row>
    <row r="10" spans="1:14" ht="18" customHeight="1" x14ac:dyDescent="0.25">
      <c r="A10" s="130" t="s">
        <v>23</v>
      </c>
      <c r="B10" s="131"/>
      <c r="C10" s="88" t="s">
        <v>14</v>
      </c>
      <c r="D10" s="87"/>
      <c r="E10" s="23" t="s">
        <v>15</v>
      </c>
      <c r="F10" s="22">
        <v>0</v>
      </c>
      <c r="G10" s="89"/>
      <c r="H10" s="132"/>
      <c r="I10" s="133">
        <f>F10*G10</f>
        <v>0</v>
      </c>
      <c r="J10" s="134"/>
    </row>
    <row r="11" spans="1:14" ht="15" customHeight="1" x14ac:dyDescent="0.25">
      <c r="A11" s="130" t="s">
        <v>24</v>
      </c>
      <c r="B11" s="131"/>
      <c r="C11" s="88" t="s">
        <v>19</v>
      </c>
      <c r="D11" s="87"/>
      <c r="E11" s="23" t="s">
        <v>15</v>
      </c>
      <c r="F11" s="22">
        <v>0</v>
      </c>
      <c r="G11" s="89"/>
      <c r="H11" s="132"/>
      <c r="I11" s="133">
        <f>F11*G11</f>
        <v>0</v>
      </c>
      <c r="J11" s="134"/>
    </row>
    <row r="12" spans="1:14" x14ac:dyDescent="0.25">
      <c r="A12" s="93" t="s">
        <v>16</v>
      </c>
      <c r="B12" s="141"/>
      <c r="C12" s="141"/>
      <c r="D12" s="141"/>
      <c r="E12" s="141"/>
      <c r="F12" s="141"/>
      <c r="G12" s="124"/>
      <c r="H12" s="124"/>
      <c r="I12" s="142">
        <f>SUM(I9:I11)</f>
        <v>0</v>
      </c>
      <c r="J12" s="125"/>
    </row>
    <row r="13" spans="1:14" ht="15" customHeight="1" x14ac:dyDescent="0.25">
      <c r="A13" s="75">
        <v>0</v>
      </c>
      <c r="B13" s="143"/>
      <c r="C13" s="143"/>
      <c r="D13" s="143"/>
      <c r="E13" s="143"/>
      <c r="F13" s="143"/>
      <c r="G13" s="124"/>
      <c r="H13" s="124"/>
      <c r="I13" s="142">
        <f>I12*0</f>
        <v>0</v>
      </c>
      <c r="J13" s="125"/>
      <c r="N13" t="s">
        <v>21</v>
      </c>
    </row>
    <row r="14" spans="1:14" ht="15.75" thickBot="1" x14ac:dyDescent="0.3">
      <c r="A14" s="79" t="s">
        <v>17</v>
      </c>
      <c r="B14" s="80"/>
      <c r="C14" s="80"/>
      <c r="D14" s="80"/>
      <c r="E14" s="80"/>
      <c r="F14" s="80"/>
      <c r="G14" s="144"/>
      <c r="H14" s="144"/>
      <c r="I14" s="145">
        <f>SUM(I12:I13)</f>
        <v>0</v>
      </c>
      <c r="J14" s="122"/>
    </row>
    <row r="15" spans="1:14" x14ac:dyDescent="0.25">
      <c r="A15" s="37" t="s">
        <v>1</v>
      </c>
      <c r="B15" s="24"/>
      <c r="C15" s="24"/>
      <c r="D15" s="24"/>
      <c r="E15" s="84"/>
      <c r="F15" s="84"/>
      <c r="G15" s="84"/>
      <c r="H15" s="84"/>
      <c r="I15" s="84"/>
      <c r="J15" s="85"/>
    </row>
    <row r="16" spans="1:14" x14ac:dyDescent="0.25">
      <c r="A16" s="135" t="s">
        <v>31</v>
      </c>
      <c r="B16" s="136"/>
      <c r="C16" s="136"/>
      <c r="D16" s="136"/>
      <c r="E16" s="137"/>
      <c r="F16" s="137"/>
      <c r="G16" s="137"/>
      <c r="H16" s="137"/>
      <c r="I16" s="137"/>
      <c r="J16" s="138"/>
    </row>
    <row r="17" spans="1:10" x14ac:dyDescent="0.25">
      <c r="A17" s="139"/>
      <c r="B17" s="137"/>
      <c r="C17" s="137"/>
      <c r="D17" s="137"/>
      <c r="E17" s="137"/>
      <c r="F17" s="137"/>
      <c r="G17" s="137"/>
      <c r="H17" s="137"/>
      <c r="I17" s="137"/>
      <c r="J17" s="138"/>
    </row>
    <row r="18" spans="1:10" x14ac:dyDescent="0.25">
      <c r="A18" s="139"/>
      <c r="B18" s="137"/>
      <c r="C18" s="137"/>
      <c r="D18" s="137"/>
      <c r="E18" s="137"/>
      <c r="F18" s="137"/>
      <c r="G18" s="137"/>
      <c r="H18" s="137"/>
      <c r="I18" s="137"/>
      <c r="J18" s="138"/>
    </row>
    <row r="19" spans="1:10" x14ac:dyDescent="0.25">
      <c r="A19" s="139"/>
      <c r="B19" s="137"/>
      <c r="C19" s="137"/>
      <c r="D19" s="137"/>
      <c r="E19" s="137"/>
      <c r="F19" s="137"/>
      <c r="G19" s="137"/>
      <c r="H19" s="137"/>
      <c r="I19" s="137"/>
      <c r="J19" s="138"/>
    </row>
    <row r="20" spans="1:10" x14ac:dyDescent="0.25">
      <c r="A20" s="139"/>
      <c r="B20" s="137"/>
      <c r="C20" s="137"/>
      <c r="D20" s="137"/>
      <c r="E20" s="137"/>
      <c r="F20" s="137"/>
      <c r="G20" s="137"/>
      <c r="H20" s="137"/>
      <c r="I20" s="137"/>
      <c r="J20" s="138"/>
    </row>
    <row r="21" spans="1:10" x14ac:dyDescent="0.25">
      <c r="A21" s="139"/>
      <c r="B21" s="137"/>
      <c r="C21" s="137"/>
      <c r="D21" s="137"/>
      <c r="E21" s="137"/>
      <c r="F21" s="137"/>
      <c r="G21" s="137"/>
      <c r="H21" s="137"/>
      <c r="I21" s="137"/>
      <c r="J21" s="138"/>
    </row>
    <row r="22" spans="1:10" x14ac:dyDescent="0.25">
      <c r="A22" s="139"/>
      <c r="B22" s="137"/>
      <c r="C22" s="137"/>
      <c r="D22" s="137"/>
      <c r="E22" s="137"/>
      <c r="F22" s="137"/>
      <c r="G22" s="137"/>
      <c r="H22" s="137"/>
      <c r="I22" s="137"/>
      <c r="J22" s="138"/>
    </row>
    <row r="23" spans="1:10" x14ac:dyDescent="0.25">
      <c r="A23" s="139"/>
      <c r="B23" s="137"/>
      <c r="C23" s="137"/>
      <c r="D23" s="137"/>
      <c r="E23" s="137"/>
      <c r="F23" s="137"/>
      <c r="G23" s="137"/>
      <c r="H23" s="137"/>
      <c r="I23" s="137"/>
      <c r="J23" s="138"/>
    </row>
    <row r="24" spans="1:10" ht="15.75" thickBot="1" x14ac:dyDescent="0.3">
      <c r="A24" s="119"/>
      <c r="B24" s="120"/>
      <c r="C24" s="120"/>
      <c r="D24" s="120"/>
      <c r="E24" s="120"/>
      <c r="F24" s="120"/>
      <c r="G24" s="120"/>
      <c r="H24" s="120"/>
      <c r="I24" s="120"/>
      <c r="J24" s="140"/>
    </row>
    <row r="25" spans="1:10" x14ac:dyDescent="0.25">
      <c r="A25" s="2"/>
      <c r="B25" s="3"/>
      <c r="C25" s="3"/>
      <c r="D25" s="3"/>
      <c r="E25" s="3"/>
      <c r="F25" s="3"/>
      <c r="G25" s="3"/>
      <c r="H25" s="3"/>
      <c r="I25" s="3"/>
      <c r="J25" s="5"/>
    </row>
    <row r="26" spans="1:10" x14ac:dyDescent="0.25">
      <c r="A26" s="64" t="s">
        <v>2</v>
      </c>
      <c r="B26" s="146"/>
      <c r="C26" s="146"/>
      <c r="D26" s="146"/>
      <c r="E26" s="1"/>
      <c r="F26" s="1"/>
      <c r="G26" s="1"/>
      <c r="H26" s="1"/>
      <c r="I26" s="1"/>
      <c r="J26" s="8"/>
    </row>
    <row r="27" spans="1:10" x14ac:dyDescent="0.25">
      <c r="A27" s="9"/>
      <c r="B27" s="1"/>
      <c r="C27" s="1"/>
      <c r="D27" s="1"/>
      <c r="E27" s="1"/>
      <c r="F27" s="1"/>
      <c r="G27" s="1"/>
      <c r="H27" s="1"/>
      <c r="I27" s="1"/>
      <c r="J27" s="8"/>
    </row>
    <row r="28" spans="1:10" x14ac:dyDescent="0.25">
      <c r="A28" s="9"/>
      <c r="B28" s="1"/>
      <c r="C28" s="1"/>
      <c r="D28" s="1"/>
      <c r="F28" s="1"/>
      <c r="G28" s="1"/>
      <c r="H28" s="1"/>
      <c r="I28" s="1"/>
      <c r="J28" s="8"/>
    </row>
    <row r="29" spans="1:10" x14ac:dyDescent="0.25">
      <c r="A29" s="9"/>
      <c r="B29" s="1"/>
      <c r="C29" s="1"/>
      <c r="D29" s="1"/>
      <c r="E29" s="1"/>
      <c r="F29" s="1"/>
      <c r="G29" s="1"/>
      <c r="H29" s="1"/>
      <c r="I29" s="1"/>
      <c r="J29" s="8"/>
    </row>
    <row r="30" spans="1:10" x14ac:dyDescent="0.25">
      <c r="A30" s="9"/>
      <c r="B30" s="1"/>
      <c r="C30" s="1"/>
      <c r="D30" s="1"/>
      <c r="E30" s="1"/>
      <c r="F30" s="1"/>
      <c r="G30" s="1"/>
      <c r="H30" s="1"/>
      <c r="I30" s="1"/>
      <c r="J30" s="8"/>
    </row>
    <row r="31" spans="1:10" x14ac:dyDescent="0.25">
      <c r="A31" s="9"/>
      <c r="B31" s="1"/>
      <c r="C31" s="1"/>
      <c r="D31" s="1"/>
      <c r="E31" s="1"/>
      <c r="F31" s="1"/>
      <c r="G31" s="1"/>
      <c r="H31" s="1"/>
      <c r="I31" s="1"/>
      <c r="J31" s="8"/>
    </row>
    <row r="32" spans="1:10" x14ac:dyDescent="0.25">
      <c r="A32" s="9"/>
      <c r="B32" s="1"/>
      <c r="C32" s="1"/>
      <c r="D32" s="1"/>
      <c r="E32" s="1"/>
      <c r="F32" s="1"/>
      <c r="G32" s="1"/>
      <c r="H32" s="1"/>
      <c r="I32" s="1"/>
      <c r="J32" s="8"/>
    </row>
    <row r="33" spans="1:10" x14ac:dyDescent="0.25">
      <c r="A33" s="9"/>
      <c r="B33" s="1"/>
      <c r="C33" s="1"/>
      <c r="D33" s="1"/>
      <c r="E33" s="1"/>
      <c r="F33" s="1"/>
      <c r="G33" s="1"/>
      <c r="H33" s="1"/>
      <c r="I33" s="1"/>
      <c r="J33" s="8"/>
    </row>
    <row r="34" spans="1:10" x14ac:dyDescent="0.25">
      <c r="A34" s="9"/>
      <c r="B34" s="1"/>
      <c r="C34" s="1"/>
      <c r="D34" s="1"/>
      <c r="E34" s="1"/>
      <c r="F34" s="1"/>
      <c r="G34" s="1"/>
      <c r="H34" s="1"/>
      <c r="I34" s="1"/>
      <c r="J34" s="8"/>
    </row>
    <row r="35" spans="1:10" x14ac:dyDescent="0.25">
      <c r="A35" s="9"/>
      <c r="B35" s="1"/>
      <c r="C35" s="1"/>
      <c r="D35" s="1"/>
      <c r="E35" s="1"/>
      <c r="F35" s="1"/>
      <c r="G35" s="1"/>
      <c r="H35" s="1"/>
      <c r="I35" s="1"/>
      <c r="J35" s="8"/>
    </row>
    <row r="36" spans="1:10" x14ac:dyDescent="0.25">
      <c r="A36" s="9"/>
      <c r="B36" s="1"/>
      <c r="C36" s="1"/>
      <c r="D36" s="1"/>
      <c r="E36" s="1"/>
      <c r="F36" s="1"/>
      <c r="G36" s="1"/>
      <c r="H36" s="1"/>
      <c r="I36" s="1"/>
      <c r="J36" s="8"/>
    </row>
    <row r="37" spans="1:10" x14ac:dyDescent="0.25">
      <c r="A37" s="9"/>
      <c r="B37" s="1"/>
      <c r="C37" s="1"/>
      <c r="D37" s="1"/>
      <c r="E37" s="1"/>
      <c r="F37" s="1"/>
      <c r="G37" s="1"/>
      <c r="H37" s="1"/>
      <c r="I37" s="1"/>
      <c r="J37" s="8"/>
    </row>
    <row r="38" spans="1:10" ht="15.75" thickBot="1" x14ac:dyDescent="0.3">
      <c r="A38" s="9"/>
      <c r="B38" s="1"/>
      <c r="C38" s="1"/>
      <c r="D38" s="1"/>
      <c r="E38" s="1"/>
      <c r="F38" s="1"/>
      <c r="G38" s="1"/>
      <c r="H38" s="1"/>
      <c r="I38" s="1"/>
      <c r="J38" s="8"/>
    </row>
    <row r="39" spans="1:10" x14ac:dyDescent="0.25">
      <c r="A39" s="2"/>
      <c r="B39" s="3"/>
      <c r="C39" s="3"/>
      <c r="D39" s="3"/>
      <c r="E39" s="3"/>
      <c r="F39" s="3"/>
      <c r="G39" s="3"/>
      <c r="H39" s="3"/>
      <c r="I39" s="3"/>
      <c r="J39" s="5"/>
    </row>
    <row r="40" spans="1:10" x14ac:dyDescent="0.25">
      <c r="A40" s="59" t="s">
        <v>3</v>
      </c>
      <c r="B40" s="147"/>
      <c r="C40" s="147"/>
      <c r="D40" s="147"/>
      <c r="E40" s="147"/>
      <c r="F40" s="147"/>
      <c r="G40" s="147"/>
      <c r="H40" s="147"/>
      <c r="I40" s="147"/>
      <c r="J40" s="61"/>
    </row>
    <row r="41" spans="1:10" x14ac:dyDescent="0.25">
      <c r="A41" s="9"/>
      <c r="B41" s="1"/>
      <c r="C41" s="1"/>
      <c r="D41" s="1"/>
      <c r="E41" s="1"/>
      <c r="F41" s="1"/>
      <c r="G41" s="1"/>
      <c r="H41" s="1"/>
      <c r="I41" s="1"/>
      <c r="J41" s="8"/>
    </row>
    <row r="42" spans="1:10" x14ac:dyDescent="0.25">
      <c r="A42" s="148"/>
      <c r="B42" s="149"/>
      <c r="C42" s="149"/>
      <c r="D42" s="149"/>
      <c r="E42" s="149"/>
      <c r="F42" s="149"/>
      <c r="G42" s="149"/>
      <c r="H42" s="38"/>
      <c r="I42" s="38"/>
      <c r="J42" s="21"/>
    </row>
    <row r="43" spans="1:10" x14ac:dyDescent="0.25">
      <c r="A43" s="13"/>
      <c r="B43" s="36" t="s">
        <v>25</v>
      </c>
      <c r="C43" s="20"/>
      <c r="D43" s="10"/>
      <c r="E43" s="10"/>
      <c r="F43" s="10"/>
      <c r="G43" s="11"/>
      <c r="H43" s="11"/>
      <c r="I43" s="11"/>
      <c r="J43" s="12"/>
    </row>
    <row r="44" spans="1:10" s="35" customFormat="1" ht="12.75" x14ac:dyDescent="0.2">
      <c r="A44" s="30"/>
      <c r="B44" s="31"/>
      <c r="C44" s="32"/>
      <c r="D44" s="31"/>
      <c r="E44" s="32"/>
      <c r="F44" s="31"/>
      <c r="G44" s="32"/>
      <c r="H44" s="33"/>
      <c r="I44" s="33"/>
      <c r="J44" s="34"/>
    </row>
    <row r="45" spans="1:10" ht="15.75" thickBot="1" x14ac:dyDescent="0.3">
      <c r="A45" s="14"/>
      <c r="B45" s="15"/>
      <c r="C45" s="15"/>
      <c r="D45" s="15"/>
      <c r="E45" s="15"/>
      <c r="F45" s="15"/>
      <c r="G45" s="15"/>
      <c r="H45" s="15"/>
      <c r="I45" s="15"/>
      <c r="J45" s="16"/>
    </row>
    <row r="46" spans="1:10" x14ac:dyDescent="0.25">
      <c r="A46" s="17"/>
      <c r="B46" s="3"/>
      <c r="C46" s="3"/>
      <c r="D46" s="3"/>
      <c r="E46" s="3"/>
      <c r="F46" s="3"/>
      <c r="G46" s="3"/>
      <c r="H46" s="3"/>
      <c r="I46" s="3"/>
      <c r="J46" s="5"/>
    </row>
    <row r="47" spans="1:10" x14ac:dyDescent="0.25">
      <c r="A47" s="64" t="s">
        <v>4</v>
      </c>
      <c r="B47" s="146"/>
      <c r="C47" s="146"/>
      <c r="D47" s="1"/>
      <c r="E47" s="1"/>
      <c r="F47" s="1"/>
      <c r="G47" s="1"/>
      <c r="H47" s="1"/>
      <c r="I47" s="1"/>
      <c r="J47" s="8"/>
    </row>
    <row r="48" spans="1:10" x14ac:dyDescent="0.25">
      <c r="A48" s="9"/>
      <c r="B48" s="1"/>
      <c r="C48" s="1"/>
      <c r="D48" s="1"/>
      <c r="E48" s="1"/>
      <c r="F48" s="1"/>
      <c r="G48" s="1"/>
      <c r="H48" s="1"/>
      <c r="I48" s="1"/>
      <c r="J48" s="8"/>
    </row>
    <row r="49" spans="1:10" ht="24.75" customHeight="1" thickBot="1" x14ac:dyDescent="0.3">
      <c r="A49" s="66" t="s">
        <v>5</v>
      </c>
      <c r="B49" s="67"/>
      <c r="C49" s="67"/>
      <c r="D49" s="67"/>
      <c r="E49" s="67"/>
      <c r="F49" s="67"/>
      <c r="G49" s="67"/>
      <c r="H49" s="67"/>
      <c r="I49" s="67"/>
      <c r="J49" s="68"/>
    </row>
  </sheetData>
  <mergeCells count="33">
    <mergeCell ref="A26:D26"/>
    <mergeCell ref="A40:J40"/>
    <mergeCell ref="A42:G42"/>
    <mergeCell ref="A47:C47"/>
    <mergeCell ref="A49:J49"/>
    <mergeCell ref="A16:J24"/>
    <mergeCell ref="A11:B11"/>
    <mergeCell ref="C11:D11"/>
    <mergeCell ref="G11:H11"/>
    <mergeCell ref="I11:J11"/>
    <mergeCell ref="A12:H12"/>
    <mergeCell ref="I12:J12"/>
    <mergeCell ref="A13:H13"/>
    <mergeCell ref="I13:J13"/>
    <mergeCell ref="A14:H14"/>
    <mergeCell ref="I14:J14"/>
    <mergeCell ref="E15:J15"/>
    <mergeCell ref="A9:B9"/>
    <mergeCell ref="C9:D9"/>
    <mergeCell ref="G9:H9"/>
    <mergeCell ref="I9:J9"/>
    <mergeCell ref="A10:B10"/>
    <mergeCell ref="C10:D10"/>
    <mergeCell ref="G10:H10"/>
    <mergeCell ref="I10:J10"/>
    <mergeCell ref="A1:J2"/>
    <mergeCell ref="A5:F6"/>
    <mergeCell ref="I6:J6"/>
    <mergeCell ref="A7:J7"/>
    <mergeCell ref="A8:B8"/>
    <mergeCell ref="C8:D8"/>
    <mergeCell ref="G8:H8"/>
    <mergeCell ref="I8:J8"/>
  </mergeCells>
  <pageMargins left="0.70866141732283472" right="0.70866141732283472" top="0.74803149606299213" bottom="0.74803149606299213" header="0.31496062992125984" footer="0.31496062992125984"/>
  <pageSetup paperSize="9" scale="67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Özel 20</vt:lpstr>
      <vt:lpstr>Özel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LENOVO</cp:lastModifiedBy>
  <cp:lastPrinted>2019-04-18T13:22:12Z</cp:lastPrinted>
  <dcterms:created xsi:type="dcterms:W3CDTF">2018-02-02T14:50:16Z</dcterms:created>
  <dcterms:modified xsi:type="dcterms:W3CDTF">2026-07-03T08:51:22Z</dcterms:modified>
</cp:coreProperties>
</file>